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CD15530-8B3A-4392-94EA-C5E1DB7024F2}" xr6:coauthVersionLast="47" xr6:coauthVersionMax="47" xr10:uidLastSave="{00000000-0000-0000-0000-000000000000}"/>
  <bookViews>
    <workbookView xWindow="-120" yWindow="-120" windowWidth="24240" windowHeight="13140" tabRatio="986" xr2:uid="{00000000-000D-0000-FFFF-FFFF00000000}"/>
  </bookViews>
  <sheets>
    <sheet name="45KBT" sheetId="19" r:id="rId1"/>
    <sheet name="32KBT" sheetId="18" r:id="rId2"/>
    <sheet name="12-250-35" sheetId="21" r:id="rId3"/>
    <sheet name="Лист1" sheetId="20" r:id="rId4"/>
  </sheets>
  <calcPr calcId="191029" iterateDelta="1E-4"/>
</workbook>
</file>

<file path=xl/calcChain.xml><?xml version="1.0" encoding="utf-8"?>
<calcChain xmlns="http://schemas.openxmlformats.org/spreadsheetml/2006/main">
  <c r="F25" i="21" l="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26" i="18"/>
  <c r="F25" i="18"/>
  <c r="F8" i="18"/>
  <c r="F9" i="18"/>
  <c r="F10" i="18"/>
  <c r="F27" i="18" s="1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7" i="18"/>
  <c r="F26" i="19"/>
  <c r="F25" i="19"/>
  <c r="F19" i="19"/>
  <c r="F10" i="19"/>
  <c r="F11" i="19"/>
  <c r="F12" i="19"/>
  <c r="F13" i="19"/>
  <c r="F14" i="19"/>
  <c r="F15" i="19"/>
  <c r="F16" i="19"/>
  <c r="F17" i="19"/>
  <c r="F18" i="19"/>
  <c r="F20" i="19"/>
  <c r="F21" i="19"/>
  <c r="F22" i="19"/>
  <c r="F23" i="19"/>
  <c r="F24" i="19"/>
  <c r="F9" i="19"/>
  <c r="F26" i="21" l="1"/>
</calcChain>
</file>

<file path=xl/sharedStrings.xml><?xml version="1.0" encoding="utf-8"?>
<sst xmlns="http://schemas.openxmlformats.org/spreadsheetml/2006/main" count="160" uniqueCount="45">
  <si>
    <t>հ/հ</t>
  </si>
  <si>
    <t>Աշխատանքի անվանումը</t>
  </si>
  <si>
    <t>Հիմքը</t>
  </si>
  <si>
    <t>Ընդամենը /գումարը դրամ/</t>
  </si>
  <si>
    <t>Պոմպի քանդում, վերանորոգում, հավաքում</t>
  </si>
  <si>
    <t>հատ</t>
  </si>
  <si>
    <t>Հաղորդալար ՊՎԴՊ</t>
  </si>
  <si>
    <t>կգ</t>
  </si>
  <si>
    <t>Ենթակռունկ</t>
  </si>
  <si>
    <t>Կռունկ</t>
  </si>
  <si>
    <t>Հաղորդալար ՎՊՊ</t>
  </si>
  <si>
    <t>Բանվորական անիվ</t>
  </si>
  <si>
    <t>ՈՒղղորդիչ անիվ</t>
  </si>
  <si>
    <t>Պոմպի վալ</t>
  </si>
  <si>
    <t>Սեղմող օղակ</t>
  </si>
  <si>
    <t>Հեղյուս, մանեկ</t>
  </si>
  <si>
    <t>Մեկուսիչ ժապավեն</t>
  </si>
  <si>
    <t>Միավորի արժեքը</t>
  </si>
  <si>
    <t>Ընդամենը՝</t>
  </si>
  <si>
    <t xml:space="preserve">             </t>
  </si>
  <si>
    <t xml:space="preserve">     </t>
  </si>
  <si>
    <t>Կատ.աշխ. Քանակը</t>
  </si>
  <si>
    <t>Կատ.  աշխ. Քանակը</t>
  </si>
  <si>
    <t xml:space="preserve">Ընդամենը՝ </t>
  </si>
  <si>
    <t>Ընդամենը՝ որը դառնալու է որպես մասնակցի կողմից ներկայացված գնային առաջարկ</t>
  </si>
  <si>
    <t>ՉԱՓԱԲԱԺԻՆ 1</t>
  </si>
  <si>
    <t>Հերմետիկ ներդիր</t>
  </si>
  <si>
    <t>Կիսակցորդիչ</t>
  </si>
  <si>
    <t>Անցման խցիկ</t>
  </si>
  <si>
    <t xml:space="preserve">  ԷՑՎ 10-120-35 անհրաժեշտ է  ընդամենը 20 հատ  (աղյուսակում ներկայացված է մեկ խորքային պոմպի ձեռքբերման համար անհրաժեշտ նյութերը)</t>
  </si>
  <si>
    <t>Շարժիչի առանցքակալ և ուղղորդիչ վտուլկի</t>
  </si>
  <si>
    <t>ՉԱՓԱԲԱԺԻՆ 2</t>
  </si>
  <si>
    <t>Պոմպի առանցքակալ և ուղղորդիչ վտուլկի</t>
  </si>
  <si>
    <t>ՀԱՎԵԼՎԱԾ 1․1</t>
  </si>
  <si>
    <t>2025 թ-ի  Գարնան նախապատրաստական աշխատանքների թերությունների ակտ</t>
  </si>
  <si>
    <t>Շարժիչի  ռոտորի վերականգնում</t>
  </si>
  <si>
    <t>Շարժիչի  ստատոր</t>
  </si>
  <si>
    <t>Շարժիչի ռոտոր</t>
  </si>
  <si>
    <t>Նստեցվող հիմքի թասիկ</t>
  </si>
  <si>
    <t>Շարժիչի ստատոր</t>
  </si>
  <si>
    <t>Շարժիչի  ռոտոր</t>
  </si>
  <si>
    <t xml:space="preserve"> ԷՑՎ 12-250-35 անհրաժեշտ է ընդամենը 20 հատ  (աղյուսակում ներկայացված է մեկ խորքային պոմպի ձեռքբերման համար անհրաժեշտ նյութերը)</t>
  </si>
  <si>
    <t>ՉԱՓԱԲԱԺԻՆ 3</t>
  </si>
  <si>
    <t xml:space="preserve"> ԷՑՎ 12-160-65 անհրաժեշտ է ընդամենը 32 հատ  (աղյուսակում ներկայացված է մեկ խորքային պոմպի ձեռքբերման համար անհրաժեշտ նյութերը)</t>
  </si>
  <si>
    <t>2026 թ-ի  Գարնան նախապատրաստական աշխատանքների թերությունների ակտ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</si>
</sst>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₽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31"/>
  <sheetViews>
    <sheetView tabSelected="1" zoomScale="142" zoomScaleNormal="142" workbookViewId="0">
      <selection activeCell="A4" sqref="A4:F4"/>
    </sheetView>
  </sheetViews>
  <sheetFormatPr defaultRowHeight="15" x14ac:dyDescent="0.25"/>
  <cols>
    <col min="1" max="1" width="4.140625" customWidth="1"/>
    <col min="2" max="2" width="48.28515625" customWidth="1"/>
    <col min="3" max="3" width="7.85546875" customWidth="1"/>
    <col min="4" max="4" width="10.28515625" customWidth="1"/>
    <col min="5" max="5" width="13.5703125" customWidth="1"/>
    <col min="6" max="6" width="13.7109375" customWidth="1"/>
  </cols>
  <sheetData>
    <row r="1" spans="1:10" x14ac:dyDescent="0.25">
      <c r="A1" s="26" t="s">
        <v>33</v>
      </c>
      <c r="B1" s="26"/>
      <c r="C1" s="26"/>
      <c r="D1" s="26"/>
      <c r="E1" s="26"/>
      <c r="F1" s="26"/>
    </row>
    <row r="2" spans="1:10" x14ac:dyDescent="0.25">
      <c r="A2" s="26" t="s">
        <v>25</v>
      </c>
      <c r="B2" s="26"/>
      <c r="C2" s="26"/>
      <c r="D2" s="26"/>
      <c r="E2" s="26"/>
      <c r="F2" s="26"/>
    </row>
    <row r="3" spans="1:10" ht="24" customHeight="1" x14ac:dyDescent="0.25">
      <c r="A3" s="27" t="s">
        <v>44</v>
      </c>
      <c r="B3" s="27"/>
      <c r="C3" s="27"/>
      <c r="D3" s="27"/>
      <c r="E3" s="27"/>
      <c r="F3" s="27"/>
    </row>
    <row r="4" spans="1:10" ht="43.5" customHeight="1" x14ac:dyDescent="0.25">
      <c r="A4" s="23" t="s">
        <v>43</v>
      </c>
      <c r="B4" s="23"/>
      <c r="C4" s="23"/>
      <c r="D4" s="23"/>
      <c r="E4" s="23"/>
      <c r="F4" s="23"/>
    </row>
    <row r="5" spans="1:10" ht="54" customHeight="1" x14ac:dyDescent="0.25">
      <c r="A5" s="2" t="s">
        <v>0</v>
      </c>
      <c r="B5" s="2" t="s">
        <v>1</v>
      </c>
      <c r="C5" s="2" t="s">
        <v>2</v>
      </c>
      <c r="D5" s="3" t="s">
        <v>22</v>
      </c>
      <c r="E5" s="3" t="s">
        <v>17</v>
      </c>
      <c r="F5" s="3" t="s">
        <v>3</v>
      </c>
    </row>
    <row r="6" spans="1:10" ht="33" customHeight="1" x14ac:dyDescent="0.25">
      <c r="A6" s="4">
        <v>1</v>
      </c>
      <c r="B6" s="6" t="s">
        <v>4</v>
      </c>
      <c r="C6" s="2" t="s">
        <v>5</v>
      </c>
      <c r="D6" s="2">
        <v>1</v>
      </c>
      <c r="E6" s="19">
        <v>32000</v>
      </c>
      <c r="F6" s="19">
        <v>32000</v>
      </c>
      <c r="H6" s="1"/>
      <c r="J6" s="1"/>
    </row>
    <row r="7" spans="1:10" ht="23.25" customHeight="1" x14ac:dyDescent="0.25">
      <c r="A7" s="4">
        <v>2</v>
      </c>
      <c r="B7" s="6" t="s">
        <v>6</v>
      </c>
      <c r="C7" s="2" t="s">
        <v>7</v>
      </c>
      <c r="D7" s="2">
        <v>21</v>
      </c>
      <c r="E7" s="19">
        <v>9000</v>
      </c>
      <c r="F7" s="19">
        <v>189000</v>
      </c>
      <c r="H7" s="1"/>
      <c r="J7" s="1"/>
    </row>
    <row r="8" spans="1:10" ht="23.25" customHeight="1" x14ac:dyDescent="0.25">
      <c r="A8" s="4">
        <v>3</v>
      </c>
      <c r="B8" s="6" t="s">
        <v>30</v>
      </c>
      <c r="C8" s="2" t="s">
        <v>5</v>
      </c>
      <c r="D8" s="2">
        <v>4</v>
      </c>
      <c r="E8" s="19">
        <v>6000</v>
      </c>
      <c r="F8" s="19">
        <v>24000</v>
      </c>
      <c r="H8" s="1"/>
      <c r="J8" s="1"/>
    </row>
    <row r="9" spans="1:10" ht="23.25" customHeight="1" x14ac:dyDescent="0.25">
      <c r="A9" s="4">
        <v>4</v>
      </c>
      <c r="B9" s="6" t="s">
        <v>8</v>
      </c>
      <c r="C9" s="2" t="s">
        <v>5</v>
      </c>
      <c r="D9" s="2">
        <v>1</v>
      </c>
      <c r="E9" s="19">
        <v>16000</v>
      </c>
      <c r="F9" s="19">
        <f>D9*E9</f>
        <v>16000</v>
      </c>
      <c r="H9" s="1"/>
      <c r="J9" s="1"/>
    </row>
    <row r="10" spans="1:10" ht="23.25" customHeight="1" x14ac:dyDescent="0.25">
      <c r="A10" s="4">
        <v>5</v>
      </c>
      <c r="B10" s="6" t="s">
        <v>9</v>
      </c>
      <c r="C10" s="2" t="s">
        <v>5</v>
      </c>
      <c r="D10" s="2">
        <v>1</v>
      </c>
      <c r="E10" s="19">
        <v>16000</v>
      </c>
      <c r="F10" s="19">
        <f t="shared" ref="F10:F24" si="0">D10*E10</f>
        <v>16000</v>
      </c>
      <c r="H10" s="1"/>
      <c r="J10" s="1"/>
    </row>
    <row r="11" spans="1:10" ht="23.25" customHeight="1" x14ac:dyDescent="0.25">
      <c r="A11" s="4">
        <v>6</v>
      </c>
      <c r="B11" s="6" t="s">
        <v>10</v>
      </c>
      <c r="C11" s="2" t="s">
        <v>5</v>
      </c>
      <c r="D11" s="2">
        <v>6</v>
      </c>
      <c r="E11" s="19">
        <v>2000</v>
      </c>
      <c r="F11" s="19">
        <f t="shared" si="0"/>
        <v>12000</v>
      </c>
      <c r="H11" s="1"/>
      <c r="J11" s="1"/>
    </row>
    <row r="12" spans="1:10" ht="23.25" customHeight="1" x14ac:dyDescent="0.25">
      <c r="A12" s="4">
        <v>7</v>
      </c>
      <c r="B12" s="6" t="s">
        <v>35</v>
      </c>
      <c r="C12" s="2" t="s">
        <v>5</v>
      </c>
      <c r="D12" s="2">
        <v>1</v>
      </c>
      <c r="E12" s="19">
        <v>16000</v>
      </c>
      <c r="F12" s="19">
        <f t="shared" si="0"/>
        <v>16000</v>
      </c>
      <c r="H12" s="1"/>
      <c r="J12" s="1"/>
    </row>
    <row r="13" spans="1:10" ht="23.25" customHeight="1" x14ac:dyDescent="0.25">
      <c r="A13" s="4">
        <v>8</v>
      </c>
      <c r="B13" s="6" t="s">
        <v>11</v>
      </c>
      <c r="C13" s="2" t="s">
        <v>5</v>
      </c>
      <c r="D13" s="2">
        <v>2</v>
      </c>
      <c r="E13" s="19">
        <v>25000</v>
      </c>
      <c r="F13" s="19">
        <f t="shared" si="0"/>
        <v>50000</v>
      </c>
      <c r="H13" s="1"/>
      <c r="J13" s="1"/>
    </row>
    <row r="14" spans="1:10" ht="23.25" customHeight="1" x14ac:dyDescent="0.25">
      <c r="A14" s="4">
        <v>9</v>
      </c>
      <c r="B14" s="6" t="s">
        <v>12</v>
      </c>
      <c r="C14" s="2" t="s">
        <v>5</v>
      </c>
      <c r="D14" s="2">
        <v>2</v>
      </c>
      <c r="E14" s="19">
        <v>13000</v>
      </c>
      <c r="F14" s="19">
        <f t="shared" si="0"/>
        <v>26000</v>
      </c>
      <c r="H14" s="1"/>
      <c r="J14" s="1"/>
    </row>
    <row r="15" spans="1:10" ht="23.25" customHeight="1" x14ac:dyDescent="0.25">
      <c r="A15" s="4">
        <v>10</v>
      </c>
      <c r="B15" s="6" t="s">
        <v>13</v>
      </c>
      <c r="C15" s="2" t="s">
        <v>5</v>
      </c>
      <c r="D15" s="2">
        <v>1</v>
      </c>
      <c r="E15" s="19">
        <v>30000</v>
      </c>
      <c r="F15" s="19">
        <f t="shared" si="0"/>
        <v>30000</v>
      </c>
      <c r="H15" s="1"/>
      <c r="J15" s="1"/>
    </row>
    <row r="16" spans="1:10" ht="23.25" customHeight="1" x14ac:dyDescent="0.25">
      <c r="A16" s="4">
        <v>11</v>
      </c>
      <c r="B16" s="5" t="s">
        <v>32</v>
      </c>
      <c r="C16" s="2" t="s">
        <v>5</v>
      </c>
      <c r="D16" s="2">
        <v>4</v>
      </c>
      <c r="E16" s="19">
        <v>6000</v>
      </c>
      <c r="F16" s="19">
        <f t="shared" si="0"/>
        <v>24000</v>
      </c>
      <c r="H16" s="1"/>
      <c r="J16" s="1"/>
    </row>
    <row r="17" spans="1:10" ht="23.25" customHeight="1" x14ac:dyDescent="0.25">
      <c r="A17" s="4">
        <v>12</v>
      </c>
      <c r="B17" s="6" t="s">
        <v>14</v>
      </c>
      <c r="C17" s="2" t="s">
        <v>5</v>
      </c>
      <c r="D17" s="2">
        <v>6</v>
      </c>
      <c r="E17" s="19">
        <v>3000</v>
      </c>
      <c r="F17" s="19">
        <f t="shared" si="0"/>
        <v>18000</v>
      </c>
      <c r="H17" s="1"/>
      <c r="J17" s="1"/>
    </row>
    <row r="18" spans="1:10" ht="23.25" customHeight="1" x14ac:dyDescent="0.25">
      <c r="A18" s="4">
        <v>13</v>
      </c>
      <c r="B18" s="6" t="s">
        <v>15</v>
      </c>
      <c r="C18" s="2" t="s">
        <v>7</v>
      </c>
      <c r="D18" s="2">
        <v>4</v>
      </c>
      <c r="E18" s="19">
        <v>2000</v>
      </c>
      <c r="F18" s="19">
        <f t="shared" si="0"/>
        <v>8000</v>
      </c>
      <c r="H18" s="1"/>
      <c r="J18" s="1"/>
    </row>
    <row r="19" spans="1:10" ht="23.25" customHeight="1" x14ac:dyDescent="0.25">
      <c r="A19" s="4">
        <v>14</v>
      </c>
      <c r="B19" s="6" t="s">
        <v>26</v>
      </c>
      <c r="C19" s="2" t="s">
        <v>5</v>
      </c>
      <c r="D19" s="2">
        <v>4</v>
      </c>
      <c r="E19" s="19">
        <v>3000</v>
      </c>
      <c r="F19" s="19">
        <f t="shared" ref="F19" si="1">D19*E19</f>
        <v>12000</v>
      </c>
      <c r="H19" s="1"/>
      <c r="J19" s="1"/>
    </row>
    <row r="20" spans="1:10" ht="23.25" customHeight="1" x14ac:dyDescent="0.25">
      <c r="A20" s="4">
        <v>15</v>
      </c>
      <c r="B20" s="6" t="s">
        <v>16</v>
      </c>
      <c r="C20" s="2" t="s">
        <v>5</v>
      </c>
      <c r="D20" s="2">
        <v>5</v>
      </c>
      <c r="E20" s="19">
        <v>3000</v>
      </c>
      <c r="F20" s="19">
        <f t="shared" si="0"/>
        <v>15000</v>
      </c>
      <c r="H20" s="1"/>
      <c r="J20" s="1"/>
    </row>
    <row r="21" spans="1:10" ht="23.25" customHeight="1" x14ac:dyDescent="0.25">
      <c r="A21" s="4">
        <v>16</v>
      </c>
      <c r="B21" s="20" t="s">
        <v>36</v>
      </c>
      <c r="C21" s="2" t="s">
        <v>5</v>
      </c>
      <c r="D21" s="2">
        <v>1</v>
      </c>
      <c r="E21" s="19">
        <v>120000</v>
      </c>
      <c r="F21" s="19">
        <f t="shared" si="0"/>
        <v>120000</v>
      </c>
      <c r="H21" s="1"/>
      <c r="J21" s="1"/>
    </row>
    <row r="22" spans="1:10" ht="23.25" customHeight="1" x14ac:dyDescent="0.25">
      <c r="A22" s="4">
        <v>17</v>
      </c>
      <c r="B22" s="20" t="s">
        <v>37</v>
      </c>
      <c r="C22" s="2" t="s">
        <v>5</v>
      </c>
      <c r="D22" s="2">
        <v>1</v>
      </c>
      <c r="E22" s="19">
        <v>85000</v>
      </c>
      <c r="F22" s="19">
        <f t="shared" si="0"/>
        <v>85000</v>
      </c>
      <c r="H22" s="1"/>
      <c r="J22" s="1"/>
    </row>
    <row r="23" spans="1:10" ht="23.25" customHeight="1" x14ac:dyDescent="0.25">
      <c r="A23" s="4">
        <v>18</v>
      </c>
      <c r="B23" s="20" t="s">
        <v>27</v>
      </c>
      <c r="C23" s="2" t="s">
        <v>5</v>
      </c>
      <c r="D23" s="2">
        <v>1</v>
      </c>
      <c r="E23" s="19">
        <v>10000</v>
      </c>
      <c r="F23" s="19">
        <f t="shared" si="0"/>
        <v>10000</v>
      </c>
      <c r="H23" s="1"/>
      <c r="J23" s="1"/>
    </row>
    <row r="24" spans="1:10" ht="23.25" customHeight="1" x14ac:dyDescent="0.25">
      <c r="A24" s="4">
        <v>19</v>
      </c>
      <c r="B24" s="20" t="s">
        <v>28</v>
      </c>
      <c r="C24" s="2" t="s">
        <v>5</v>
      </c>
      <c r="D24" s="2">
        <v>1</v>
      </c>
      <c r="E24" s="19">
        <v>10000</v>
      </c>
      <c r="F24" s="19">
        <f t="shared" si="0"/>
        <v>10000</v>
      </c>
      <c r="H24" s="1"/>
      <c r="J24" s="1"/>
    </row>
    <row r="25" spans="1:10" ht="23.25" customHeight="1" x14ac:dyDescent="0.25">
      <c r="A25" s="4">
        <v>20</v>
      </c>
      <c r="B25" s="20" t="s">
        <v>38</v>
      </c>
      <c r="C25" s="2" t="s">
        <v>5</v>
      </c>
      <c r="D25" s="2">
        <v>1</v>
      </c>
      <c r="E25" s="19">
        <v>13000</v>
      </c>
      <c r="F25" s="19">
        <f t="shared" ref="F25" si="2">D25*E25</f>
        <v>13000</v>
      </c>
      <c r="H25" s="1"/>
      <c r="J25" s="1"/>
    </row>
    <row r="26" spans="1:10" ht="20.25" customHeight="1" x14ac:dyDescent="0.25">
      <c r="A26" s="24" t="s">
        <v>18</v>
      </c>
      <c r="B26" s="25"/>
      <c r="C26" s="17"/>
      <c r="D26" s="17"/>
      <c r="E26" s="19"/>
      <c r="F26" s="19">
        <f>SUM(F6:F25)</f>
        <v>726000</v>
      </c>
    </row>
    <row r="27" spans="1:10" ht="48" customHeight="1" x14ac:dyDescent="0.25">
      <c r="A27" s="21" t="s">
        <v>24</v>
      </c>
      <c r="B27" s="22"/>
      <c r="C27" s="12"/>
      <c r="D27" s="13"/>
      <c r="E27" s="14"/>
      <c r="F27" s="19"/>
    </row>
    <row r="28" spans="1:10" ht="11.25" customHeight="1" x14ac:dyDescent="0.25">
      <c r="A28" s="15"/>
      <c r="B28" s="15"/>
      <c r="C28" s="7"/>
      <c r="E28" s="1"/>
      <c r="F28" s="16"/>
    </row>
    <row r="29" spans="1:10" ht="19.5" customHeight="1" x14ac:dyDescent="0.25">
      <c r="A29" s="18" t="s">
        <v>20</v>
      </c>
      <c r="B29" s="10"/>
      <c r="C29" s="18"/>
      <c r="D29" s="10"/>
      <c r="E29" s="11"/>
      <c r="F29" s="11"/>
    </row>
    <row r="30" spans="1:10" ht="5.25" customHeight="1" x14ac:dyDescent="0.25">
      <c r="A30" s="18"/>
      <c r="B30" s="10"/>
      <c r="C30" s="18"/>
      <c r="D30" s="10"/>
      <c r="E30" s="11"/>
      <c r="F30" s="11"/>
    </row>
    <row r="31" spans="1:10" ht="15.75" x14ac:dyDescent="0.25">
      <c r="A31" s="18" t="s">
        <v>19</v>
      </c>
      <c r="B31" s="10"/>
      <c r="C31" s="18"/>
      <c r="D31" s="10"/>
      <c r="E31" s="11"/>
      <c r="F31" s="11"/>
    </row>
  </sheetData>
  <mergeCells count="6">
    <mergeCell ref="A27:B27"/>
    <mergeCell ref="A4:F4"/>
    <mergeCell ref="A26:B26"/>
    <mergeCell ref="A1:F1"/>
    <mergeCell ref="A2:F2"/>
    <mergeCell ref="A3:F3"/>
  </mergeCells>
  <pageMargins left="0.35433070866141736" right="0.23622047244094491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29"/>
  <sheetViews>
    <sheetView zoomScale="136" zoomScaleNormal="136" workbookViewId="0">
      <selection activeCell="B32" sqref="B32"/>
    </sheetView>
  </sheetViews>
  <sheetFormatPr defaultRowHeight="15" x14ac:dyDescent="0.25"/>
  <cols>
    <col min="1" max="1" width="4" style="7" customWidth="1"/>
    <col min="2" max="2" width="47.28515625" customWidth="1"/>
    <col min="3" max="3" width="8" style="7" customWidth="1"/>
    <col min="4" max="4" width="12.140625" customWidth="1"/>
    <col min="5" max="5" width="11.7109375" style="1" customWidth="1"/>
    <col min="6" max="6" width="13.5703125" style="1" customWidth="1"/>
  </cols>
  <sheetData>
    <row r="1" spans="1:6" x14ac:dyDescent="0.25">
      <c r="A1" s="26" t="s">
        <v>33</v>
      </c>
      <c r="B1" s="26"/>
      <c r="C1" s="26"/>
      <c r="D1" s="26"/>
      <c r="E1" s="26"/>
      <c r="F1" s="26"/>
    </row>
    <row r="2" spans="1:6" x14ac:dyDescent="0.25">
      <c r="A2" s="26" t="s">
        <v>31</v>
      </c>
      <c r="B2" s="26"/>
      <c r="C2" s="26"/>
      <c r="D2" s="26"/>
      <c r="E2" s="26"/>
      <c r="F2" s="26"/>
    </row>
    <row r="3" spans="1:6" ht="26.25" customHeight="1" x14ac:dyDescent="0.25">
      <c r="A3" s="26" t="s">
        <v>34</v>
      </c>
      <c r="B3" s="26"/>
      <c r="C3" s="26"/>
      <c r="D3" s="26"/>
      <c r="E3" s="26"/>
      <c r="F3" s="26"/>
    </row>
    <row r="4" spans="1:6" ht="49.5" customHeight="1" x14ac:dyDescent="0.25">
      <c r="A4" s="28" t="s">
        <v>29</v>
      </c>
      <c r="B4" s="28"/>
      <c r="C4" s="28"/>
      <c r="D4" s="28"/>
      <c r="E4" s="28"/>
      <c r="F4" s="28"/>
    </row>
    <row r="5" spans="1:6" ht="5.25" customHeight="1" x14ac:dyDescent="0.25">
      <c r="A5" s="29"/>
      <c r="B5" s="29"/>
      <c r="C5" s="29"/>
      <c r="D5" s="29"/>
      <c r="E5" s="29"/>
      <c r="F5" s="29"/>
    </row>
    <row r="6" spans="1:6" ht="47.25" customHeight="1" x14ac:dyDescent="0.25">
      <c r="A6" s="2" t="s">
        <v>0</v>
      </c>
      <c r="B6" s="2" t="s">
        <v>1</v>
      </c>
      <c r="C6" s="2" t="s">
        <v>2</v>
      </c>
      <c r="D6" s="3" t="s">
        <v>21</v>
      </c>
      <c r="E6" s="3" t="s">
        <v>17</v>
      </c>
      <c r="F6" s="3" t="s">
        <v>3</v>
      </c>
    </row>
    <row r="7" spans="1:6" ht="22.5" customHeight="1" x14ac:dyDescent="0.25">
      <c r="A7" s="2">
        <v>1</v>
      </c>
      <c r="B7" s="5" t="s">
        <v>4</v>
      </c>
      <c r="C7" s="2" t="s">
        <v>5</v>
      </c>
      <c r="D7" s="2">
        <v>1</v>
      </c>
      <c r="E7" s="19">
        <v>32000</v>
      </c>
      <c r="F7" s="19">
        <f>D7*E7</f>
        <v>32000</v>
      </c>
    </row>
    <row r="8" spans="1:6" ht="22.5" customHeight="1" x14ac:dyDescent="0.25">
      <c r="A8" s="2">
        <v>2</v>
      </c>
      <c r="B8" s="5" t="s">
        <v>6</v>
      </c>
      <c r="C8" s="2" t="s">
        <v>7</v>
      </c>
      <c r="D8" s="2">
        <v>18</v>
      </c>
      <c r="E8" s="19">
        <v>9000</v>
      </c>
      <c r="F8" s="19">
        <f t="shared" ref="F8:F26" si="0">D8*E8</f>
        <v>162000</v>
      </c>
    </row>
    <row r="9" spans="1:6" ht="22.5" customHeight="1" x14ac:dyDescent="0.25">
      <c r="A9" s="2">
        <v>3</v>
      </c>
      <c r="B9" s="5" t="s">
        <v>30</v>
      </c>
      <c r="C9" s="2" t="s">
        <v>5</v>
      </c>
      <c r="D9" s="2">
        <v>4</v>
      </c>
      <c r="E9" s="19">
        <v>6000</v>
      </c>
      <c r="F9" s="19">
        <f t="shared" si="0"/>
        <v>24000</v>
      </c>
    </row>
    <row r="10" spans="1:6" ht="22.5" customHeight="1" x14ac:dyDescent="0.25">
      <c r="A10" s="2">
        <v>4</v>
      </c>
      <c r="B10" s="5" t="s">
        <v>8</v>
      </c>
      <c r="C10" s="2" t="s">
        <v>5</v>
      </c>
      <c r="D10" s="2">
        <v>1</v>
      </c>
      <c r="E10" s="19">
        <v>16000</v>
      </c>
      <c r="F10" s="19">
        <f t="shared" si="0"/>
        <v>16000</v>
      </c>
    </row>
    <row r="11" spans="1:6" ht="22.5" customHeight="1" x14ac:dyDescent="0.25">
      <c r="A11" s="2">
        <v>5</v>
      </c>
      <c r="B11" s="5" t="s">
        <v>9</v>
      </c>
      <c r="C11" s="2" t="s">
        <v>5</v>
      </c>
      <c r="D11" s="2">
        <v>1</v>
      </c>
      <c r="E11" s="19">
        <v>16000</v>
      </c>
      <c r="F11" s="19">
        <f t="shared" si="0"/>
        <v>16000</v>
      </c>
    </row>
    <row r="12" spans="1:6" ht="22.5" customHeight="1" x14ac:dyDescent="0.25">
      <c r="A12" s="2">
        <v>6</v>
      </c>
      <c r="B12" s="5" t="s">
        <v>10</v>
      </c>
      <c r="C12" s="2" t="s">
        <v>5</v>
      </c>
      <c r="D12" s="2">
        <v>6</v>
      </c>
      <c r="E12" s="19">
        <v>2000</v>
      </c>
      <c r="F12" s="19">
        <f t="shared" si="0"/>
        <v>12000</v>
      </c>
    </row>
    <row r="13" spans="1:6" ht="22.5" customHeight="1" x14ac:dyDescent="0.25">
      <c r="A13" s="2">
        <v>7</v>
      </c>
      <c r="B13" s="6" t="s">
        <v>35</v>
      </c>
      <c r="C13" s="2" t="s">
        <v>5</v>
      </c>
      <c r="D13" s="2">
        <v>1</v>
      </c>
      <c r="E13" s="19">
        <v>16000</v>
      </c>
      <c r="F13" s="19">
        <f t="shared" si="0"/>
        <v>16000</v>
      </c>
    </row>
    <row r="14" spans="1:6" ht="22.5" customHeight="1" x14ac:dyDescent="0.25">
      <c r="A14" s="2">
        <v>8</v>
      </c>
      <c r="B14" s="5" t="s">
        <v>11</v>
      </c>
      <c r="C14" s="2" t="s">
        <v>5</v>
      </c>
      <c r="D14" s="2">
        <v>2</v>
      </c>
      <c r="E14" s="19">
        <v>25000</v>
      </c>
      <c r="F14" s="19">
        <f t="shared" si="0"/>
        <v>50000</v>
      </c>
    </row>
    <row r="15" spans="1:6" ht="22.5" customHeight="1" x14ac:dyDescent="0.25">
      <c r="A15" s="2">
        <v>9</v>
      </c>
      <c r="B15" s="5" t="s">
        <v>12</v>
      </c>
      <c r="C15" s="2" t="s">
        <v>5</v>
      </c>
      <c r="D15" s="2">
        <v>2</v>
      </c>
      <c r="E15" s="19">
        <v>13000</v>
      </c>
      <c r="F15" s="19">
        <f t="shared" si="0"/>
        <v>26000</v>
      </c>
    </row>
    <row r="16" spans="1:6" ht="22.5" customHeight="1" x14ac:dyDescent="0.25">
      <c r="A16" s="2">
        <v>10</v>
      </c>
      <c r="B16" s="5" t="s">
        <v>13</v>
      </c>
      <c r="C16" s="2" t="s">
        <v>5</v>
      </c>
      <c r="D16" s="2">
        <v>1</v>
      </c>
      <c r="E16" s="19">
        <v>20000</v>
      </c>
      <c r="F16" s="19">
        <f t="shared" si="0"/>
        <v>20000</v>
      </c>
    </row>
    <row r="17" spans="1:10" ht="22.5" customHeight="1" x14ac:dyDescent="0.25">
      <c r="A17" s="2">
        <v>11</v>
      </c>
      <c r="B17" s="5" t="s">
        <v>32</v>
      </c>
      <c r="C17" s="2" t="s">
        <v>5</v>
      </c>
      <c r="D17" s="2">
        <v>4</v>
      </c>
      <c r="E17" s="19">
        <v>5000</v>
      </c>
      <c r="F17" s="19">
        <f t="shared" si="0"/>
        <v>20000</v>
      </c>
    </row>
    <row r="18" spans="1:10" ht="22.5" customHeight="1" x14ac:dyDescent="0.25">
      <c r="A18" s="2">
        <v>12</v>
      </c>
      <c r="B18" s="5" t="s">
        <v>14</v>
      </c>
      <c r="C18" s="2" t="s">
        <v>5</v>
      </c>
      <c r="D18" s="2">
        <v>4</v>
      </c>
      <c r="E18" s="19">
        <v>3000</v>
      </c>
      <c r="F18" s="19">
        <f t="shared" si="0"/>
        <v>12000</v>
      </c>
    </row>
    <row r="19" spans="1:10" ht="22.5" customHeight="1" x14ac:dyDescent="0.25">
      <c r="A19" s="2">
        <v>13</v>
      </c>
      <c r="B19" s="5" t="s">
        <v>15</v>
      </c>
      <c r="C19" s="2" t="s">
        <v>7</v>
      </c>
      <c r="D19" s="2">
        <v>4</v>
      </c>
      <c r="E19" s="19">
        <v>2000</v>
      </c>
      <c r="F19" s="19">
        <f t="shared" si="0"/>
        <v>8000</v>
      </c>
    </row>
    <row r="20" spans="1:10" ht="22.5" customHeight="1" x14ac:dyDescent="0.25">
      <c r="A20" s="2">
        <v>14</v>
      </c>
      <c r="B20" s="6" t="s">
        <v>26</v>
      </c>
      <c r="C20" s="2" t="s">
        <v>5</v>
      </c>
      <c r="D20" s="2">
        <v>4</v>
      </c>
      <c r="E20" s="19">
        <v>3000</v>
      </c>
      <c r="F20" s="19">
        <f t="shared" si="0"/>
        <v>12000</v>
      </c>
    </row>
    <row r="21" spans="1:10" ht="22.5" customHeight="1" x14ac:dyDescent="0.25">
      <c r="A21" s="2">
        <v>15</v>
      </c>
      <c r="B21" s="5" t="s">
        <v>16</v>
      </c>
      <c r="C21" s="2" t="s">
        <v>5</v>
      </c>
      <c r="D21" s="2">
        <v>5</v>
      </c>
      <c r="E21" s="19">
        <v>3000</v>
      </c>
      <c r="F21" s="19">
        <f t="shared" si="0"/>
        <v>15000</v>
      </c>
    </row>
    <row r="22" spans="1:10" ht="22.5" customHeight="1" x14ac:dyDescent="0.25">
      <c r="A22" s="2">
        <v>16</v>
      </c>
      <c r="B22" s="6" t="s">
        <v>39</v>
      </c>
      <c r="C22" s="2" t="s">
        <v>5</v>
      </c>
      <c r="D22" s="2">
        <v>1</v>
      </c>
      <c r="E22" s="19">
        <v>110000</v>
      </c>
      <c r="F22" s="19">
        <f t="shared" si="0"/>
        <v>110000</v>
      </c>
    </row>
    <row r="23" spans="1:10" ht="22.5" customHeight="1" x14ac:dyDescent="0.25">
      <c r="A23" s="2">
        <v>17</v>
      </c>
      <c r="B23" s="6" t="s">
        <v>40</v>
      </c>
      <c r="C23" s="2" t="s">
        <v>5</v>
      </c>
      <c r="D23" s="2">
        <v>1</v>
      </c>
      <c r="E23" s="19">
        <v>80000</v>
      </c>
      <c r="F23" s="19">
        <f t="shared" si="0"/>
        <v>80000</v>
      </c>
    </row>
    <row r="24" spans="1:10" ht="22.5" customHeight="1" x14ac:dyDescent="0.25">
      <c r="A24" s="2">
        <v>18</v>
      </c>
      <c r="B24" s="6" t="s">
        <v>27</v>
      </c>
      <c r="C24" s="2" t="s">
        <v>5</v>
      </c>
      <c r="D24" s="2">
        <v>1</v>
      </c>
      <c r="E24" s="19">
        <v>10000</v>
      </c>
      <c r="F24" s="19">
        <f t="shared" si="0"/>
        <v>10000</v>
      </c>
    </row>
    <row r="25" spans="1:10" ht="22.5" customHeight="1" x14ac:dyDescent="0.25">
      <c r="A25" s="2">
        <v>19</v>
      </c>
      <c r="B25" s="6" t="s">
        <v>28</v>
      </c>
      <c r="C25" s="2" t="s">
        <v>5</v>
      </c>
      <c r="D25" s="2">
        <v>1</v>
      </c>
      <c r="E25" s="19">
        <v>10000</v>
      </c>
      <c r="F25" s="19">
        <f t="shared" si="0"/>
        <v>10000</v>
      </c>
    </row>
    <row r="26" spans="1:10" ht="23.25" customHeight="1" x14ac:dyDescent="0.25">
      <c r="A26" s="4">
        <v>20</v>
      </c>
      <c r="B26" s="20" t="s">
        <v>38</v>
      </c>
      <c r="C26" s="2" t="s">
        <v>5</v>
      </c>
      <c r="D26" s="2">
        <v>1</v>
      </c>
      <c r="E26" s="19">
        <v>10000</v>
      </c>
      <c r="F26" s="19">
        <f t="shared" si="0"/>
        <v>10000</v>
      </c>
      <c r="H26" s="1"/>
      <c r="J26" s="1"/>
    </row>
    <row r="27" spans="1:10" ht="21.75" customHeight="1" x14ac:dyDescent="0.25">
      <c r="A27" s="24" t="s">
        <v>23</v>
      </c>
      <c r="B27" s="25"/>
      <c r="C27" s="8"/>
      <c r="D27" s="9"/>
      <c r="E27" s="19"/>
      <c r="F27" s="19">
        <f>SUM(F7:F26)</f>
        <v>661000</v>
      </c>
    </row>
    <row r="28" spans="1:10" ht="60" customHeight="1" x14ac:dyDescent="0.25">
      <c r="A28" s="21" t="s">
        <v>24</v>
      </c>
      <c r="B28" s="22"/>
      <c r="C28" s="12"/>
      <c r="D28" s="13"/>
      <c r="E28" s="14"/>
      <c r="F28" s="19"/>
    </row>
    <row r="29" spans="1:10" x14ac:dyDescent="0.25">
      <c r="A29" s="15"/>
      <c r="B29" s="15"/>
      <c r="F29" s="16"/>
    </row>
  </sheetData>
  <mergeCells count="7">
    <mergeCell ref="A28:B28"/>
    <mergeCell ref="A1:F1"/>
    <mergeCell ref="A2:F2"/>
    <mergeCell ref="A3:F3"/>
    <mergeCell ref="A4:F4"/>
    <mergeCell ref="A27:B27"/>
    <mergeCell ref="A5:F5"/>
  </mergeCells>
  <pageMargins left="0.35433070866141736" right="0.23622047244094491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F69E4-048A-4B64-8812-D7F00A822131}">
  <sheetPr>
    <tabColor rgb="FFFFC000"/>
  </sheetPr>
  <dimension ref="A1:J31"/>
  <sheetViews>
    <sheetView zoomScale="142" zoomScaleNormal="142" workbookViewId="0">
      <selection activeCell="A4" sqref="A4:F4"/>
    </sheetView>
  </sheetViews>
  <sheetFormatPr defaultRowHeight="15" x14ac:dyDescent="0.25"/>
  <cols>
    <col min="1" max="1" width="4.140625" customWidth="1"/>
    <col min="2" max="2" width="48.28515625" customWidth="1"/>
    <col min="3" max="3" width="7.85546875" customWidth="1"/>
    <col min="4" max="4" width="10.28515625" customWidth="1"/>
    <col min="5" max="5" width="13.5703125" customWidth="1"/>
    <col min="6" max="6" width="13.7109375" customWidth="1"/>
  </cols>
  <sheetData>
    <row r="1" spans="1:10" x14ac:dyDescent="0.25">
      <c r="A1" s="26" t="s">
        <v>33</v>
      </c>
      <c r="B1" s="26"/>
      <c r="C1" s="26"/>
      <c r="D1" s="26"/>
      <c r="E1" s="26"/>
      <c r="F1" s="26"/>
    </row>
    <row r="2" spans="1:10" x14ac:dyDescent="0.25">
      <c r="A2" s="26" t="s">
        <v>42</v>
      </c>
      <c r="B2" s="26"/>
      <c r="C2" s="26"/>
      <c r="D2" s="26"/>
      <c r="E2" s="26"/>
      <c r="F2" s="26"/>
    </row>
    <row r="3" spans="1:10" ht="24" customHeight="1" x14ac:dyDescent="0.25">
      <c r="A3" s="27" t="s">
        <v>34</v>
      </c>
      <c r="B3" s="27"/>
      <c r="C3" s="27"/>
      <c r="D3" s="27"/>
      <c r="E3" s="27"/>
      <c r="F3" s="27"/>
    </row>
    <row r="4" spans="1:10" ht="43.5" customHeight="1" x14ac:dyDescent="0.25">
      <c r="A4" s="23" t="s">
        <v>41</v>
      </c>
      <c r="B4" s="23"/>
      <c r="C4" s="23"/>
      <c r="D4" s="23"/>
      <c r="E4" s="23"/>
      <c r="F4" s="23"/>
    </row>
    <row r="5" spans="1:10" ht="54" customHeight="1" x14ac:dyDescent="0.25">
      <c r="A5" s="2" t="s">
        <v>0</v>
      </c>
      <c r="B5" s="2" t="s">
        <v>1</v>
      </c>
      <c r="C5" s="2" t="s">
        <v>2</v>
      </c>
      <c r="D5" s="3" t="s">
        <v>22</v>
      </c>
      <c r="E5" s="3" t="s">
        <v>17</v>
      </c>
      <c r="F5" s="3" t="s">
        <v>3</v>
      </c>
    </row>
    <row r="6" spans="1:10" ht="33" customHeight="1" x14ac:dyDescent="0.25">
      <c r="A6" s="4">
        <v>1</v>
      </c>
      <c r="B6" s="6" t="s">
        <v>4</v>
      </c>
      <c r="C6" s="2" t="s">
        <v>5</v>
      </c>
      <c r="D6" s="2">
        <v>1</v>
      </c>
      <c r="E6" s="19">
        <v>32000</v>
      </c>
      <c r="F6" s="19">
        <v>32000</v>
      </c>
      <c r="H6" s="1"/>
      <c r="J6" s="1"/>
    </row>
    <row r="7" spans="1:10" ht="23.25" customHeight="1" x14ac:dyDescent="0.25">
      <c r="A7" s="4">
        <v>2</v>
      </c>
      <c r="B7" s="6" t="s">
        <v>6</v>
      </c>
      <c r="C7" s="2" t="s">
        <v>7</v>
      </c>
      <c r="D7" s="2">
        <v>21</v>
      </c>
      <c r="E7" s="19">
        <v>9000</v>
      </c>
      <c r="F7" s="19">
        <v>189000</v>
      </c>
      <c r="H7" s="1"/>
      <c r="J7" s="1"/>
    </row>
    <row r="8" spans="1:10" ht="23.25" customHeight="1" x14ac:dyDescent="0.25">
      <c r="A8" s="4">
        <v>3</v>
      </c>
      <c r="B8" s="6" t="s">
        <v>30</v>
      </c>
      <c r="C8" s="2" t="s">
        <v>5</v>
      </c>
      <c r="D8" s="2">
        <v>4</v>
      </c>
      <c r="E8" s="19">
        <v>6000</v>
      </c>
      <c r="F8" s="19">
        <v>24000</v>
      </c>
      <c r="H8" s="1"/>
      <c r="J8" s="1"/>
    </row>
    <row r="9" spans="1:10" ht="23.25" customHeight="1" x14ac:dyDescent="0.25">
      <c r="A9" s="4">
        <v>4</v>
      </c>
      <c r="B9" s="6" t="s">
        <v>8</v>
      </c>
      <c r="C9" s="2" t="s">
        <v>5</v>
      </c>
      <c r="D9" s="2">
        <v>1</v>
      </c>
      <c r="E9" s="19">
        <v>35000</v>
      </c>
      <c r="F9" s="19">
        <f>D9*E9</f>
        <v>35000</v>
      </c>
      <c r="H9" s="1"/>
      <c r="J9" s="1"/>
    </row>
    <row r="10" spans="1:10" ht="23.25" customHeight="1" x14ac:dyDescent="0.25">
      <c r="A10" s="4">
        <v>5</v>
      </c>
      <c r="B10" s="6" t="s">
        <v>9</v>
      </c>
      <c r="C10" s="2" t="s">
        <v>5</v>
      </c>
      <c r="D10" s="2">
        <v>1</v>
      </c>
      <c r="E10" s="19">
        <v>35000</v>
      </c>
      <c r="F10" s="19">
        <f t="shared" ref="F10:F25" si="0">D10*E10</f>
        <v>35000</v>
      </c>
      <c r="H10" s="1"/>
      <c r="J10" s="1"/>
    </row>
    <row r="11" spans="1:10" ht="23.25" customHeight="1" x14ac:dyDescent="0.25">
      <c r="A11" s="4">
        <v>6</v>
      </c>
      <c r="B11" s="6" t="s">
        <v>10</v>
      </c>
      <c r="C11" s="2" t="s">
        <v>5</v>
      </c>
      <c r="D11" s="2">
        <v>6</v>
      </c>
      <c r="E11" s="19">
        <v>2000</v>
      </c>
      <c r="F11" s="19">
        <f t="shared" si="0"/>
        <v>12000</v>
      </c>
      <c r="H11" s="1"/>
      <c r="J11" s="1"/>
    </row>
    <row r="12" spans="1:10" ht="23.25" customHeight="1" x14ac:dyDescent="0.25">
      <c r="A12" s="4">
        <v>7</v>
      </c>
      <c r="B12" s="6" t="s">
        <v>35</v>
      </c>
      <c r="C12" s="2" t="s">
        <v>5</v>
      </c>
      <c r="D12" s="2">
        <v>1</v>
      </c>
      <c r="E12" s="19">
        <v>16000</v>
      </c>
      <c r="F12" s="19">
        <f t="shared" si="0"/>
        <v>16000</v>
      </c>
      <c r="H12" s="1"/>
      <c r="J12" s="1"/>
    </row>
    <row r="13" spans="1:10" ht="23.25" customHeight="1" x14ac:dyDescent="0.25">
      <c r="A13" s="4">
        <v>8</v>
      </c>
      <c r="B13" s="6" t="s">
        <v>11</v>
      </c>
      <c r="C13" s="2" t="s">
        <v>5</v>
      </c>
      <c r="D13" s="2">
        <v>2</v>
      </c>
      <c r="E13" s="19">
        <v>40000</v>
      </c>
      <c r="F13" s="19">
        <f t="shared" si="0"/>
        <v>80000</v>
      </c>
      <c r="H13" s="1"/>
      <c r="J13" s="1"/>
    </row>
    <row r="14" spans="1:10" ht="23.25" customHeight="1" x14ac:dyDescent="0.25">
      <c r="A14" s="4">
        <v>9</v>
      </c>
      <c r="B14" s="6" t="s">
        <v>12</v>
      </c>
      <c r="C14" s="2" t="s">
        <v>5</v>
      </c>
      <c r="D14" s="2">
        <v>2</v>
      </c>
      <c r="E14" s="19">
        <v>15000</v>
      </c>
      <c r="F14" s="19">
        <f t="shared" si="0"/>
        <v>30000</v>
      </c>
      <c r="H14" s="1"/>
      <c r="J14" s="1"/>
    </row>
    <row r="15" spans="1:10" ht="23.25" customHeight="1" x14ac:dyDescent="0.25">
      <c r="A15" s="4">
        <v>10</v>
      </c>
      <c r="B15" s="6" t="s">
        <v>13</v>
      </c>
      <c r="C15" s="2" t="s">
        <v>5</v>
      </c>
      <c r="D15" s="2">
        <v>1</v>
      </c>
      <c r="E15" s="19">
        <v>25000</v>
      </c>
      <c r="F15" s="19">
        <f t="shared" si="0"/>
        <v>25000</v>
      </c>
      <c r="H15" s="1"/>
      <c r="J15" s="1"/>
    </row>
    <row r="16" spans="1:10" ht="23.25" customHeight="1" x14ac:dyDescent="0.25">
      <c r="A16" s="4">
        <v>11</v>
      </c>
      <c r="B16" s="5" t="s">
        <v>32</v>
      </c>
      <c r="C16" s="2" t="s">
        <v>5</v>
      </c>
      <c r="D16" s="2">
        <v>4</v>
      </c>
      <c r="E16" s="19">
        <v>6000</v>
      </c>
      <c r="F16" s="19">
        <f t="shared" si="0"/>
        <v>24000</v>
      </c>
      <c r="H16" s="1"/>
      <c r="J16" s="1"/>
    </row>
    <row r="17" spans="1:10" ht="23.25" customHeight="1" x14ac:dyDescent="0.25">
      <c r="A17" s="4">
        <v>12</v>
      </c>
      <c r="B17" s="6" t="s">
        <v>14</v>
      </c>
      <c r="C17" s="2" t="s">
        <v>5</v>
      </c>
      <c r="D17" s="2">
        <v>3</v>
      </c>
      <c r="E17" s="19">
        <v>4000</v>
      </c>
      <c r="F17" s="19">
        <f t="shared" si="0"/>
        <v>12000</v>
      </c>
      <c r="H17" s="1"/>
      <c r="J17" s="1"/>
    </row>
    <row r="18" spans="1:10" ht="23.25" customHeight="1" x14ac:dyDescent="0.25">
      <c r="A18" s="4">
        <v>13</v>
      </c>
      <c r="B18" s="6" t="s">
        <v>15</v>
      </c>
      <c r="C18" s="2" t="s">
        <v>7</v>
      </c>
      <c r="D18" s="2">
        <v>4</v>
      </c>
      <c r="E18" s="19">
        <v>2000</v>
      </c>
      <c r="F18" s="19">
        <f t="shared" si="0"/>
        <v>8000</v>
      </c>
      <c r="H18" s="1"/>
      <c r="J18" s="1"/>
    </row>
    <row r="19" spans="1:10" ht="23.25" customHeight="1" x14ac:dyDescent="0.25">
      <c r="A19" s="4">
        <v>14</v>
      </c>
      <c r="B19" s="6" t="s">
        <v>26</v>
      </c>
      <c r="C19" s="2" t="s">
        <v>5</v>
      </c>
      <c r="D19" s="2">
        <v>4</v>
      </c>
      <c r="E19" s="19">
        <v>3000</v>
      </c>
      <c r="F19" s="19">
        <f t="shared" si="0"/>
        <v>12000</v>
      </c>
      <c r="H19" s="1"/>
      <c r="J19" s="1"/>
    </row>
    <row r="20" spans="1:10" ht="23.25" customHeight="1" x14ac:dyDescent="0.25">
      <c r="A20" s="4">
        <v>15</v>
      </c>
      <c r="B20" s="6" t="s">
        <v>16</v>
      </c>
      <c r="C20" s="2" t="s">
        <v>5</v>
      </c>
      <c r="D20" s="2">
        <v>5</v>
      </c>
      <c r="E20" s="19">
        <v>3000</v>
      </c>
      <c r="F20" s="19">
        <f t="shared" si="0"/>
        <v>15000</v>
      </c>
      <c r="H20" s="1"/>
      <c r="J20" s="1"/>
    </row>
    <row r="21" spans="1:10" ht="23.25" customHeight="1" x14ac:dyDescent="0.25">
      <c r="A21" s="4">
        <v>16</v>
      </c>
      <c r="B21" s="20" t="s">
        <v>36</v>
      </c>
      <c r="C21" s="2" t="s">
        <v>5</v>
      </c>
      <c r="D21" s="2">
        <v>1</v>
      </c>
      <c r="E21" s="19">
        <v>140000</v>
      </c>
      <c r="F21" s="19">
        <f t="shared" si="0"/>
        <v>140000</v>
      </c>
      <c r="H21" s="1"/>
      <c r="J21" s="1"/>
    </row>
    <row r="22" spans="1:10" ht="23.25" customHeight="1" x14ac:dyDescent="0.25">
      <c r="A22" s="4">
        <v>17</v>
      </c>
      <c r="B22" s="20" t="s">
        <v>37</v>
      </c>
      <c r="C22" s="2" t="s">
        <v>5</v>
      </c>
      <c r="D22" s="2">
        <v>1</v>
      </c>
      <c r="E22" s="19">
        <v>100000</v>
      </c>
      <c r="F22" s="19">
        <f t="shared" si="0"/>
        <v>100000</v>
      </c>
      <c r="H22" s="1"/>
      <c r="J22" s="1"/>
    </row>
    <row r="23" spans="1:10" ht="23.25" customHeight="1" x14ac:dyDescent="0.25">
      <c r="A23" s="4">
        <v>18</v>
      </c>
      <c r="B23" s="20" t="s">
        <v>27</v>
      </c>
      <c r="C23" s="2" t="s">
        <v>5</v>
      </c>
      <c r="D23" s="2">
        <v>1</v>
      </c>
      <c r="E23" s="19">
        <v>15000</v>
      </c>
      <c r="F23" s="19">
        <f t="shared" si="0"/>
        <v>15000</v>
      </c>
      <c r="H23" s="1"/>
      <c r="J23" s="1"/>
    </row>
    <row r="24" spans="1:10" ht="23.25" customHeight="1" x14ac:dyDescent="0.25">
      <c r="A24" s="4">
        <v>19</v>
      </c>
      <c r="B24" s="20" t="s">
        <v>28</v>
      </c>
      <c r="C24" s="2" t="s">
        <v>5</v>
      </c>
      <c r="D24" s="2">
        <v>1</v>
      </c>
      <c r="E24" s="19">
        <v>20000</v>
      </c>
      <c r="F24" s="19">
        <f t="shared" si="0"/>
        <v>20000</v>
      </c>
      <c r="H24" s="1"/>
      <c r="J24" s="1"/>
    </row>
    <row r="25" spans="1:10" ht="23.25" customHeight="1" x14ac:dyDescent="0.25">
      <c r="A25" s="4">
        <v>20</v>
      </c>
      <c r="B25" s="20" t="s">
        <v>38</v>
      </c>
      <c r="C25" s="2" t="s">
        <v>5</v>
      </c>
      <c r="D25" s="2">
        <v>1</v>
      </c>
      <c r="E25" s="19">
        <v>20000</v>
      </c>
      <c r="F25" s="19">
        <f t="shared" si="0"/>
        <v>20000</v>
      </c>
      <c r="H25" s="1"/>
      <c r="J25" s="1"/>
    </row>
    <row r="26" spans="1:10" ht="20.25" customHeight="1" x14ac:dyDescent="0.25">
      <c r="A26" s="24" t="s">
        <v>18</v>
      </c>
      <c r="B26" s="25"/>
      <c r="C26" s="17"/>
      <c r="D26" s="17"/>
      <c r="E26" s="19"/>
      <c r="F26" s="19">
        <f>SUM(F6:F25)</f>
        <v>844000</v>
      </c>
    </row>
    <row r="27" spans="1:10" ht="48" customHeight="1" x14ac:dyDescent="0.25">
      <c r="A27" s="21" t="s">
        <v>24</v>
      </c>
      <c r="B27" s="22"/>
      <c r="C27" s="12"/>
      <c r="D27" s="13"/>
      <c r="E27" s="14"/>
      <c r="F27" s="19"/>
    </row>
    <row r="28" spans="1:10" ht="11.25" customHeight="1" x14ac:dyDescent="0.25">
      <c r="A28" s="15"/>
      <c r="B28" s="15"/>
      <c r="C28" s="7"/>
      <c r="E28" s="1"/>
      <c r="F28" s="16"/>
    </row>
    <row r="29" spans="1:10" ht="19.5" customHeight="1" x14ac:dyDescent="0.25">
      <c r="A29" s="18" t="s">
        <v>20</v>
      </c>
      <c r="B29" s="10"/>
      <c r="C29" s="18"/>
      <c r="D29" s="10"/>
      <c r="E29" s="11"/>
      <c r="F29" s="11"/>
    </row>
    <row r="30" spans="1:10" ht="5.25" customHeight="1" x14ac:dyDescent="0.25">
      <c r="A30" s="18"/>
      <c r="B30" s="10"/>
      <c r="C30" s="18"/>
      <c r="D30" s="10"/>
      <c r="E30" s="11"/>
      <c r="F30" s="11"/>
    </row>
    <row r="31" spans="1:10" ht="15.75" x14ac:dyDescent="0.25">
      <c r="A31" s="18" t="s">
        <v>19</v>
      </c>
      <c r="B31" s="10"/>
      <c r="C31" s="18"/>
      <c r="D31" s="10"/>
      <c r="E31" s="11"/>
      <c r="F31" s="11"/>
    </row>
  </sheetData>
  <mergeCells count="6">
    <mergeCell ref="A27:B27"/>
    <mergeCell ref="A1:F1"/>
    <mergeCell ref="A2:F2"/>
    <mergeCell ref="A3:F3"/>
    <mergeCell ref="A4:F4"/>
    <mergeCell ref="A26:B26"/>
  </mergeCells>
  <pageMargins left="0.35433070866141736" right="0.23622047244094491" top="0.55118110236220474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45KBT</vt:lpstr>
      <vt:lpstr>32KBT</vt:lpstr>
      <vt:lpstr>12-250-35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2026-02-09T06:16:40Z</dcterms:modified>
</cp:coreProperties>
</file>